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8604"/>
  </bookViews>
  <sheets>
    <sheet name="科信局"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<sst xmlns="http://schemas.openxmlformats.org/spreadsheetml/2006/main" count="75" uniqueCount="65">
  <si>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</si>
  <si>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</si>
  <si>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</si>
  <si>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</si>
  <si>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r>
      <t>2022-2023</t>
    </r>
    <r>
      <rPr>
        <sz val="9"/>
        <color theme="1"/>
        <rFont val="宋体"/>
        <charset val="134"/>
      </rPr>
      <t>年信息安全态势感知维保服务</t>
    </r>
  </si>
  <si>
    <t>主管部门</t>
  </si>
  <si>
    <t>北京市朝阳区科学技术和信息化局</t>
  </si>
  <si>
    <t>实施单位</t>
  </si>
  <si>
    <t>项目负责人</t>
  </si>
  <si>
    <t>赵莉莉、韩洋</t>
  </si>
  <si>
    <t>联系电话</t>
  </si>
  <si>
    <r>
      <rPr>
        <sz val="9"/>
        <color theme="1"/>
        <rFont val="Times New Roman"/>
        <charset val="134"/>
      </rPr>
      <t>64713326</t>
    </r>
    <r>
      <rPr>
        <sz val="9"/>
        <color theme="1"/>
        <rFont val="宋体"/>
        <charset val="134"/>
      </rPr>
      <t>、</t>
    </r>
    <r>
      <rPr>
        <sz val="9"/>
        <color theme="1"/>
        <rFont val="Times New Roman"/>
        <charset val="134"/>
      </rPr>
      <t>64713327</t>
    </r>
  </si>
  <si>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</si>
  <si>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</si>
  <si>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</si>
  <si>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</si>
  <si>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</si>
  <si>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</si>
  <si>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</si>
  <si>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</si>
  <si>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</si>
  <si>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</si>
  <si>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</si>
  <si>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</si>
  <si>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</si>
  <si>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</si>
  <si>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</si>
  <si>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r>
      <rPr>
        <sz val="9"/>
        <color theme="1"/>
        <rFont val="宋体"/>
        <charset val="134"/>
      </rPr>
      <t>提供态势感知系统设备维保服务，</t>
    </r>
    <r>
      <rPr>
        <sz val="9"/>
        <color theme="1"/>
        <rFont val="Times New Roman"/>
        <charset val="134"/>
      </rPr>
      <t>CND</t>
    </r>
    <r>
      <rPr>
        <sz val="9"/>
        <color theme="1"/>
        <rFont val="宋体"/>
        <charset val="134"/>
      </rPr>
      <t>网站安全服务与应急响应支持。</t>
    </r>
  </si>
  <si>
    <t>已提供1年态势感知系统设备维保服务，CND网站安全服务与应急响应支持。</t>
  </si>
  <si>
    <t>绩
效
指
标</t>
  </si>
  <si>
    <t>一级指标</t>
  </si>
  <si>
    <t>二级指标</t>
  </si>
  <si>
    <t>三级指标</t>
  </si>
  <si>
    <t>年度
指标值</t>
  </si>
  <si>
    <t>实际
完成值</t>
  </si>
  <si>
    <t>偏差原因分析及改进措施</t>
  </si>
  <si>
    <t>产出指标</t>
  </si>
  <si>
    <t>数量指标</t>
  </si>
  <si>
    <t>态势感知系统设备维保</t>
  </si>
  <si>
    <r>
      <rPr>
        <sz val="9"/>
        <color theme="1"/>
        <rFont val="Times New Roman"/>
        <charset val="134"/>
      </rPr>
      <t>=1</t>
    </r>
    <r>
      <rPr>
        <sz val="9"/>
        <color theme="1"/>
        <rFont val="宋体"/>
        <charset val="134"/>
      </rPr>
      <t>年</t>
    </r>
  </si>
  <si>
    <r>
      <rPr>
        <sz val="9"/>
        <color theme="1"/>
        <rFont val="Times New Roman"/>
        <charset val="134"/>
      </rPr>
      <t>1</t>
    </r>
    <r>
      <rPr>
        <sz val="9"/>
        <color theme="1"/>
        <rFont val="宋体"/>
        <charset val="134"/>
      </rPr>
      <t>年</t>
    </r>
  </si>
  <si>
    <t>质量指标</t>
  </si>
  <si>
    <t>完成合同中规定的服务内容且验收合格</t>
  </si>
  <si>
    <t>优良中低差</t>
  </si>
  <si>
    <t>优（验收结果为优）</t>
  </si>
  <si>
    <t>时效指标</t>
  </si>
  <si>
    <t>支出进度</t>
  </si>
  <si>
    <r>
      <rPr>
        <sz val="9"/>
        <color theme="1"/>
        <rFont val="Times New Roman"/>
        <charset val="134"/>
      </rPr>
      <t>≤11</t>
    </r>
    <r>
      <rPr>
        <sz val="9"/>
        <color theme="1"/>
        <rFont val="宋体"/>
        <charset val="134"/>
      </rPr>
      <t>月</t>
    </r>
  </si>
  <si>
    <r>
      <rPr>
        <sz val="9"/>
        <color theme="1"/>
        <rFont val="Times New Roman"/>
        <charset val="134"/>
      </rPr>
      <t>11</t>
    </r>
    <r>
      <rPr>
        <sz val="9"/>
        <color theme="1"/>
        <rFont val="宋体"/>
        <charset val="134"/>
      </rPr>
      <t>月</t>
    </r>
  </si>
  <si>
    <t>成本指标</t>
  </si>
  <si>
    <t>经济成本指标</t>
  </si>
  <si>
    <r>
      <rPr>
        <b/>
        <sz val="9"/>
        <color rgb="FF000000"/>
        <rFont val="Times New Roman"/>
        <charset val="134"/>
      </rPr>
      <t>2023</t>
    </r>
    <r>
      <rPr>
        <b/>
        <sz val="9"/>
        <color rgb="FF000000"/>
        <rFont val="宋体"/>
        <charset val="134"/>
      </rPr>
      <t>年支出金额</t>
    </r>
  </si>
  <si>
    <r>
      <rPr>
        <sz val="9"/>
        <color theme="1"/>
        <rFont val="Times New Roman"/>
        <charset val="134"/>
      </rPr>
      <t>≤48.7476</t>
    </r>
    <r>
      <rPr>
        <sz val="9"/>
        <color theme="1"/>
        <rFont val="宋体"/>
        <charset val="134"/>
      </rPr>
      <t>万元</t>
    </r>
  </si>
  <si>
    <r>
      <rPr>
        <sz val="9"/>
        <color theme="1"/>
        <rFont val="Times New Roman"/>
        <charset val="134"/>
      </rPr>
      <t>47.09476</t>
    </r>
    <r>
      <rPr>
        <sz val="9"/>
        <color theme="1"/>
        <rFont val="宋体"/>
        <charset val="134"/>
      </rPr>
      <t>万元（根据实际情况调整项目金额）</t>
    </r>
  </si>
  <si>
    <t>效益指标</t>
  </si>
  <si>
    <t>社会效益指标</t>
  </si>
  <si>
    <t>提供信息安全态势感知服务</t>
  </si>
  <si>
    <t>优（提供了信息安全态势感知服务）</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</si>
  <si>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</si>
  <si>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</si>
  <si>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用户使用意见表中用户意见</t>
  </si>
  <si>
    <t>优（用户表示非常满意）</t>
  </si>
  <si>
    <t>总分</t>
  </si>
  <si>
    <r>
      <rPr>
        <b/>
        <sz val="11"/>
        <color theme="1"/>
        <rFont val="宋体"/>
        <charset val="134"/>
      </rPr>
      <t xml:space="preserve">    填表人：赵莉莉、韩洋</t>
    </r>
    <r>
      <rPr>
        <b/>
        <sz val="11"/>
        <color theme="1"/>
        <rFont val="Times New Roman"/>
        <charset val="134"/>
      </rPr>
      <t xml:space="preserve">      </t>
    </r>
    <r>
      <rPr>
        <b/>
        <sz val="11"/>
        <color theme="1"/>
        <rFont val="宋体"/>
        <charset val="134"/>
      </rPr>
      <t xml:space="preserve">联系电话：64713326、64713327 </t>
    </r>
    <r>
      <rPr>
        <b/>
        <sz val="11"/>
        <color theme="1"/>
        <rFont val="Times New Roman"/>
        <charset val="134"/>
      </rPr>
      <t xml:space="preserve">     </t>
    </r>
    <r>
      <rPr>
        <b/>
        <sz val="11"/>
        <color theme="1"/>
        <rFont val="宋体"/>
        <charset val="134"/>
      </rPr>
      <t>填写日期：2024.3.12</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</si>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</sst>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宋体"/>
      <charset val="134"/>
    </font>
    <font>
      <b/>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sz val="9"/>
      <color rgb="FF000000"/>
      <name val="Times New Roma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2" borderId="4"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5" applyNumberFormat="0" applyFill="0" applyAlignment="0" applyProtection="0">
      <alignment vertical="center"/>
    </xf>
    <xf numFmtId="0" fontId="22" fillId="0" borderId="5" applyNumberFormat="0" applyFill="0" applyAlignment="0" applyProtection="0">
      <alignment vertical="center"/>
    </xf>
    <xf numFmtId="0" fontId="23" fillId="0" borderId="6" applyNumberFormat="0" applyFill="0" applyAlignment="0" applyProtection="0">
      <alignment vertical="center"/>
    </xf>
    <xf numFmtId="0" fontId="23" fillId="0" borderId="0" applyNumberFormat="0" applyFill="0" applyBorder="0" applyAlignment="0" applyProtection="0">
      <alignment vertical="center"/>
    </xf>
    <xf numFmtId="0" fontId="24" fillId="3" borderId="7" applyNumberFormat="0" applyAlignment="0" applyProtection="0">
      <alignment vertical="center"/>
    </xf>
    <xf numFmtId="0" fontId="25" fillId="4" borderId="8" applyNumberFormat="0" applyAlignment="0" applyProtection="0">
      <alignment vertical="center"/>
    </xf>
    <xf numFmtId="0" fontId="26" fillId="4" borderId="7" applyNumberFormat="0" applyAlignment="0" applyProtection="0">
      <alignment vertical="center"/>
    </xf>
    <xf numFmtId="0" fontId="27" fillId="5" borderId="9" applyNumberFormat="0" applyAlignment="0" applyProtection="0">
      <alignment vertical="center"/>
    </xf>
    <xf numFmtId="0" fontId="28" fillId="0" borderId="10" applyNumberFormat="0" applyFill="0" applyAlignment="0" applyProtection="0">
      <alignment vertical="center"/>
    </xf>
    <xf numFmtId="0" fontId="29" fillId="0" borderId="11"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cellStyleXfs>
  <cellXfs count="29">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2" xfId="0" applyFont="1" applyBorder="1" applyAlignment="1">
      <alignment horizontal="center" vertical="center" wrapText="1"/>
    </xf>
    <xf numFmtId="0" fontId="8" fillId="0" borderId="2" xfId="0"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2" fillId="0" borderId="1" xfId="0" applyNumberFormat="1" applyFont="1" applyBorder="1" applyAlignment="1">
      <alignment vertical="center" wrapText="1"/>
    </xf>
    <xf numFmtId="0" fontId="13" fillId="0" borderId="1" xfId="0" applyNumberFormat="1" applyFont="1" applyBorder="1" applyAlignment="1">
      <alignment vertical="center" wrapText="1"/>
    </xf>
    <xf numFmtId="0" fontId="14" fillId="0" borderId="0" xfId="0" applyFont="1">
      <alignment vertical="center"/>
    </xf>
    <xf numFmtId="9" fontId="6" fillId="0" borderId="1" xfId="0" applyNumberFormat="1" applyFont="1" applyBorder="1" applyAlignment="1">
      <alignment horizontal="center" vertical="center" wrapText="1"/>
    </xf>
    <xf numFmtId="176" fontId="6" fillId="0" borderId="1" xfId="0" applyNumberFormat="1" applyFont="1" applyBorder="1" applyAlignment="1">
      <alignment horizontal="center" vertical="center" wrapText="1"/>
    </xf>
    <xf numFmtId="176" fontId="15" fillId="0" borderId="1" xfId="0" applyNumberFormat="1" applyFont="1" applyBorder="1" applyAlignment="1">
      <alignment horizontal="center" vertical="center" wrapText="1"/>
    </xf>
    <xf numFmtId="0" fontId="0" fillId="0" borderId="1" xfId="0" applyBorder="1">
      <alignment vertical="center"/>
    </xf>
    <xf numFmtId="0" fontId="6" fillId="0" borderId="1" xfId="0" applyFont="1" applyBorder="1" applyAlignment="1" quotePrefix="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9"/>
  <sheetViews>
    <sheetView tabSelected="1" workbookViewId="0">
      <selection activeCell="H13" sqref="H13:N13"/>
    </sheetView>
  </sheetViews>
  <sheetFormatPr defaultColWidth="9" defaultRowHeight="14.4"/>
  <cols>
    <col min="1" max="1" width="4.25" customWidth="1"/>
    <col min="2" max="2" width="8.12962962962963" customWidth="1"/>
    <col min="3" max="3" width="7.25" customWidth="1"/>
    <col min="4" max="4" width="8" customWidth="1"/>
    <col min="6" max="6" width="1.62962962962963" customWidth="1"/>
    <col min="7" max="7" width="11" customWidth="1"/>
    <col min="8" max="8" width="9.75" customWidth="1"/>
    <col min="9" max="9" width="2.25" customWidth="1"/>
    <col min="10" max="10" width="5.62962962962963" customWidth="1"/>
    <col min="11" max="11" width="1" hidden="1" customWidth="1"/>
    <col min="12" max="12" width="6.62962962962963" customWidth="1"/>
    <col min="13" max="13" width="0.87962962962963" hidden="1" customWidth="1"/>
    <col min="14" max="14" width="14.25" customWidth="1"/>
  </cols>
  <sheetData>
    <row r="1" ht="13.5"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24"/>
    </row>
    <row r="3" ht="15.75" customHeight="1" spans="1:14">
      <c r="A3" s="3" t="s">
        <v>2</v>
      </c>
      <c r="B3" s="4"/>
      <c r="C3" s="4"/>
      <c r="D3" s="4"/>
      <c r="E3" s="4"/>
      <c r="F3" s="4"/>
      <c r="G3" s="4"/>
      <c r="H3" s="4"/>
      <c r="I3" s="4"/>
      <c r="J3" s="4"/>
      <c r="K3" s="4"/>
      <c r="L3" s="4"/>
      <c r="M3" s="4"/>
      <c r="N3" s="4"/>
    </row>
    <row r="4" ht="14.25" customHeight="1" spans="1:14">
      <c r="A4" s="5" t="s">
        <v>3</v>
      </c>
      <c r="B4" s="5"/>
      <c r="C4" s="6" t="s">
        <v>4</v>
      </c>
      <c r="D4" s="6"/>
      <c r="E4" s="6"/>
      <c r="F4" s="6"/>
      <c r="G4" s="6"/>
      <c r="H4" s="6"/>
      <c r="I4" s="6"/>
      <c r="J4" s="6"/>
      <c r="K4" s="6"/>
      <c r="L4" s="6"/>
      <c r="M4" s="6"/>
      <c r="N4" s="6"/>
    </row>
    <row r="5" ht="14.25" customHeight="1" spans="1:14">
      <c r="A5" s="5" t="s">
        <v>5</v>
      </c>
      <c r="B5" s="5"/>
      <c r="C5" s="7" t="s">
        <v>6</v>
      </c>
      <c r="D5" s="6"/>
      <c r="E5" s="6"/>
      <c r="F5" s="6"/>
      <c r="G5" s="6"/>
      <c r="H5" s="5" t="s">
        <v>7</v>
      </c>
      <c r="I5" s="5"/>
      <c r="J5" s="7" t="s">
        <v>6</v>
      </c>
      <c r="K5" s="6"/>
      <c r="L5" s="6"/>
      <c r="M5" s="6"/>
      <c r="N5" s="6"/>
    </row>
    <row r="6" ht="14.25" customHeight="1" spans="1:14">
      <c r="A6" s="5" t="s">
        <v>8</v>
      </c>
      <c r="B6" s="5"/>
      <c r="C6" s="7" t="s">
        <v>9</v>
      </c>
      <c r="D6" s="6"/>
      <c r="E6" s="6"/>
      <c r="F6" s="6"/>
      <c r="G6" s="6"/>
      <c r="H6" s="5" t="s">
        <v>10</v>
      </c>
      <c r="I6" s="5"/>
      <c r="J6" s="6" t="s">
        <v>11</v>
      </c>
      <c r="K6" s="6"/>
      <c r="L6" s="6"/>
      <c r="M6" s="6"/>
      <c r="N6" s="6"/>
    </row>
    <row r="7" ht="14.25" customHeight="1" spans="1:14">
      <c r="A7" s="8" t="s">
        <v>12</v>
      </c>
      <c r="B7" s="9"/>
      <c r="C7" s="5"/>
      <c r="D7" s="5"/>
      <c r="E7" s="5" t="s">
        <v>13</v>
      </c>
      <c r="F7" s="5" t="s">
        <v>14</v>
      </c>
      <c r="G7" s="5"/>
      <c r="H7" s="5" t="s">
        <v>15</v>
      </c>
      <c r="I7" s="5"/>
      <c r="J7" s="5" t="s">
        <v>16</v>
      </c>
      <c r="K7" s="5"/>
      <c r="L7" s="5" t="s">
        <v>17</v>
      </c>
      <c r="M7" s="5"/>
      <c r="N7" s="5" t="s">
        <v>18</v>
      </c>
    </row>
    <row r="8" ht="14.25" customHeight="1" spans="1:14">
      <c r="A8" s="9"/>
      <c r="B8" s="9"/>
      <c r="C8" s="10" t="s">
        <v>19</v>
      </c>
      <c r="D8" s="10"/>
      <c r="E8" s="6">
        <v>48.7476</v>
      </c>
      <c r="F8" s="6">
        <v>47.09476</v>
      </c>
      <c r="G8" s="6"/>
      <c r="H8" s="6">
        <v>47.09476</v>
      </c>
      <c r="I8" s="6"/>
      <c r="J8" s="5">
        <v>10</v>
      </c>
      <c r="K8" s="5"/>
      <c r="L8" s="25">
        <f>H8/F8*100%</f>
        <v>1</v>
      </c>
      <c r="M8" s="25"/>
      <c r="N8" s="26">
        <f>L8*J8</f>
        <v>10</v>
      </c>
    </row>
    <row r="9" ht="30" customHeight="1" spans="1:14">
      <c r="A9" s="9"/>
      <c r="B9" s="9"/>
      <c r="C9" s="5" t="s">
        <v>20</v>
      </c>
      <c r="D9" s="5"/>
      <c r="E9" s="6">
        <v>48.7476</v>
      </c>
      <c r="F9" s="6">
        <v>47.09476</v>
      </c>
      <c r="G9" s="6"/>
      <c r="H9" s="6">
        <v>47.09476</v>
      </c>
      <c r="I9" s="6"/>
      <c r="J9" s="6" t="s">
        <v>21</v>
      </c>
      <c r="K9" s="6"/>
      <c r="L9" s="6"/>
      <c r="M9" s="6"/>
      <c r="N9" s="6" t="s">
        <v>21</v>
      </c>
    </row>
    <row r="10" ht="15" customHeight="1" spans="1:14">
      <c r="A10" s="9"/>
      <c r="B10" s="9"/>
      <c r="C10" s="11" t="s">
        <v>22</v>
      </c>
      <c r="D10" s="11"/>
      <c r="E10" s="6"/>
      <c r="F10" s="6"/>
      <c r="G10" s="6"/>
      <c r="H10" s="6"/>
      <c r="I10" s="6"/>
      <c r="J10" s="6" t="s">
        <v>21</v>
      </c>
      <c r="K10" s="6"/>
      <c r="L10" s="6"/>
      <c r="M10" s="6"/>
      <c r="N10" s="6" t="s">
        <v>21</v>
      </c>
    </row>
    <row r="11" ht="15" customHeight="1" spans="1:14">
      <c r="A11" s="9"/>
      <c r="B11" s="9"/>
      <c r="C11" s="5" t="s">
        <v>23</v>
      </c>
      <c r="D11" s="5"/>
      <c r="E11" s="6"/>
      <c r="F11" s="6"/>
      <c r="G11" s="6"/>
      <c r="H11" s="6"/>
      <c r="I11" s="6"/>
      <c r="J11" s="6" t="s">
        <v>21</v>
      </c>
      <c r="K11" s="6"/>
      <c r="L11" s="6"/>
      <c r="M11" s="6"/>
      <c r="N11" s="6" t="s">
        <v>21</v>
      </c>
    </row>
    <row r="12" ht="14.25" customHeight="1" spans="1:14">
      <c r="A12" s="5" t="s">
        <v>24</v>
      </c>
      <c r="B12" s="5" t="s">
        <v>25</v>
      </c>
      <c r="C12" s="5"/>
      <c r="D12" s="5"/>
      <c r="E12" s="5"/>
      <c r="F12" s="5"/>
      <c r="G12" s="5"/>
      <c r="H12" s="5" t="s">
        <v>26</v>
      </c>
      <c r="I12" s="5"/>
      <c r="J12" s="5"/>
      <c r="K12" s="5"/>
      <c r="L12" s="5"/>
      <c r="M12" s="5"/>
      <c r="N12" s="5"/>
    </row>
    <row r="13" ht="60" customHeight="1" spans="1:14">
      <c r="A13" s="5"/>
      <c r="B13" s="7" t="s">
        <v>27</v>
      </c>
      <c r="C13" s="6"/>
      <c r="D13" s="6"/>
      <c r="E13" s="6"/>
      <c r="F13" s="6"/>
      <c r="G13" s="6"/>
      <c r="H13" s="7" t="s">
        <v>28</v>
      </c>
      <c r="I13" s="6"/>
      <c r="J13" s="6"/>
      <c r="K13" s="6"/>
      <c r="L13" s="6"/>
      <c r="M13" s="6"/>
      <c r="N13" s="6"/>
    </row>
    <row r="14" ht="43.5" customHeight="1" spans="1:14">
      <c r="A14" s="12" t="s">
        <v>29</v>
      </c>
      <c r="B14" s="5" t="s">
        <v>30</v>
      </c>
      <c r="C14" s="5" t="s">
        <v>31</v>
      </c>
      <c r="D14" s="13" t="s">
        <v>32</v>
      </c>
      <c r="E14" s="5"/>
      <c r="F14" s="5"/>
      <c r="G14" s="13" t="s">
        <v>33</v>
      </c>
      <c r="H14" s="13" t="s">
        <v>34</v>
      </c>
      <c r="I14" s="5" t="s">
        <v>16</v>
      </c>
      <c r="J14" s="5"/>
      <c r="K14" s="5" t="s">
        <v>18</v>
      </c>
      <c r="L14" s="5"/>
      <c r="M14" s="5" t="s">
        <v>35</v>
      </c>
      <c r="N14" s="5"/>
    </row>
    <row r="15" ht="21.6" spans="1:14">
      <c r="A15" s="14"/>
      <c r="B15" s="5" t="s">
        <v>36</v>
      </c>
      <c r="C15" s="5" t="s">
        <v>37</v>
      </c>
      <c r="D15" s="15" t="s">
        <v>38</v>
      </c>
      <c r="E15" s="16"/>
      <c r="F15" s="16"/>
      <c r="G15" s="29" t="s">
        <v>39</v>
      </c>
      <c r="H15" s="6" t="s">
        <v>40</v>
      </c>
      <c r="I15" s="6">
        <v>20</v>
      </c>
      <c r="J15" s="6"/>
      <c r="K15" s="6">
        <v>20</v>
      </c>
      <c r="L15" s="6"/>
      <c r="M15" s="6"/>
      <c r="N15" s="6"/>
    </row>
    <row r="16" ht="21.6" spans="1:14">
      <c r="A16" s="14"/>
      <c r="B16" s="5"/>
      <c r="C16" s="5" t="s">
        <v>41</v>
      </c>
      <c r="D16" s="15" t="s">
        <v>42</v>
      </c>
      <c r="E16" s="16"/>
      <c r="F16" s="16"/>
      <c r="G16" s="7" t="s">
        <v>43</v>
      </c>
      <c r="H16" s="7" t="s">
        <v>44</v>
      </c>
      <c r="I16" s="6">
        <v>10</v>
      </c>
      <c r="J16" s="6"/>
      <c r="K16" s="6">
        <v>10</v>
      </c>
      <c r="L16" s="6"/>
      <c r="M16" s="6"/>
      <c r="N16" s="6"/>
    </row>
    <row r="17" ht="21.6" spans="1:14">
      <c r="A17" s="14"/>
      <c r="B17" s="5"/>
      <c r="C17" s="5" t="s">
        <v>45</v>
      </c>
      <c r="D17" s="15" t="s">
        <v>46</v>
      </c>
      <c r="E17" s="16"/>
      <c r="F17" s="16"/>
      <c r="G17" s="6" t="s">
        <v>47</v>
      </c>
      <c r="H17" s="6" t="s">
        <v>48</v>
      </c>
      <c r="I17" s="6">
        <v>10</v>
      </c>
      <c r="J17" s="6"/>
      <c r="K17" s="6">
        <v>10</v>
      </c>
      <c r="L17" s="6"/>
      <c r="M17" s="6"/>
      <c r="N17" s="6"/>
    </row>
    <row r="18" ht="47.25" customHeight="1" spans="1:14">
      <c r="A18" s="14"/>
      <c r="B18" s="17" t="s">
        <v>49</v>
      </c>
      <c r="C18" s="18" t="s">
        <v>50</v>
      </c>
      <c r="D18" s="16" t="s">
        <v>51</v>
      </c>
      <c r="E18" s="16"/>
      <c r="F18" s="16"/>
      <c r="G18" s="6" t="s">
        <v>52</v>
      </c>
      <c r="H18" s="6" t="s">
        <v>53</v>
      </c>
      <c r="I18" s="6">
        <v>10</v>
      </c>
      <c r="J18" s="6"/>
      <c r="K18" s="26">
        <v>10</v>
      </c>
      <c r="L18" s="26"/>
      <c r="M18" s="7"/>
      <c r="N18" s="6"/>
    </row>
    <row r="19" ht="43.2" spans="1:14">
      <c r="A19" s="14"/>
      <c r="B19" s="5" t="s">
        <v>54</v>
      </c>
      <c r="C19" s="18" t="s">
        <v>55</v>
      </c>
      <c r="D19" s="15" t="s">
        <v>56</v>
      </c>
      <c r="E19" s="16"/>
      <c r="F19" s="16"/>
      <c r="G19" s="7" t="s">
        <v>43</v>
      </c>
      <c r="H19" s="7" t="s">
        <v>57</v>
      </c>
      <c r="I19" s="6">
        <v>30</v>
      </c>
      <c r="J19" s="6"/>
      <c r="K19" s="6">
        <v>30</v>
      </c>
      <c r="L19" s="6"/>
      <c r="M19" s="6"/>
      <c r="N19" s="6"/>
    </row>
    <row r="20" ht="32.4" spans="1:14">
      <c r="A20" s="14"/>
      <c r="B20" s="18" t="s">
        <v>58</v>
      </c>
      <c r="C20" s="5" t="s">
        <v>59</v>
      </c>
      <c r="D20" s="15" t="s">
        <v>60</v>
      </c>
      <c r="E20" s="16"/>
      <c r="F20" s="16"/>
      <c r="G20" s="7" t="s">
        <v>43</v>
      </c>
      <c r="H20" s="7" t="s">
        <v>61</v>
      </c>
      <c r="I20" s="6">
        <v>10</v>
      </c>
      <c r="J20" s="6"/>
      <c r="K20" s="6">
        <v>10</v>
      </c>
      <c r="L20" s="6"/>
      <c r="M20" s="6"/>
      <c r="N20" s="6"/>
    </row>
    <row r="21" ht="24.75" customHeight="1" spans="1:14">
      <c r="A21" s="19" t="s">
        <v>62</v>
      </c>
      <c r="B21" s="19"/>
      <c r="C21" s="19"/>
      <c r="D21" s="19"/>
      <c r="E21" s="19"/>
      <c r="F21" s="19"/>
      <c r="G21" s="19"/>
      <c r="H21" s="19"/>
      <c r="I21" s="19">
        <v>100</v>
      </c>
      <c r="J21" s="19"/>
      <c r="K21" s="27">
        <f>SUM(K15:L20)+N8</f>
        <v>100</v>
      </c>
      <c r="L21" s="27"/>
      <c r="M21" s="28"/>
      <c r="N21" s="28"/>
    </row>
    <row r="22" ht="31.5" customHeight="1" spans="1:14">
      <c r="A22" s="20" t="s">
        <v>63</v>
      </c>
      <c r="B22" s="21"/>
      <c r="C22" s="21"/>
      <c r="D22" s="21"/>
      <c r="E22" s="21"/>
      <c r="F22" s="21"/>
      <c r="G22" s="21"/>
      <c r="H22" s="21"/>
      <c r="I22" s="21"/>
      <c r="J22" s="21"/>
      <c r="K22" s="21"/>
      <c r="L22" s="21"/>
      <c r="M22" s="21"/>
      <c r="N22" s="21"/>
    </row>
    <row r="23" ht="54" customHeight="1" spans="1:14">
      <c r="A23" s="22" t="s">
        <v>64</v>
      </c>
      <c r="B23" s="23"/>
      <c r="C23" s="23"/>
      <c r="D23" s="23"/>
      <c r="E23" s="23"/>
      <c r="F23" s="23"/>
      <c r="G23" s="23"/>
      <c r="H23" s="23"/>
      <c r="I23" s="23"/>
      <c r="J23" s="23"/>
      <c r="K23" s="23"/>
      <c r="L23" s="23"/>
      <c r="M23" s="23"/>
      <c r="N23" s="23"/>
    </row>
    <row r="24" ht="42" customHeight="1" spans="1:14">
      <c r="A24" s="23"/>
      <c r="B24" s="23"/>
      <c r="C24" s="23"/>
      <c r="D24" s="23"/>
      <c r="E24" s="23"/>
      <c r="F24" s="23"/>
      <c r="G24" s="23"/>
      <c r="H24" s="23"/>
      <c r="I24" s="23"/>
      <c r="J24" s="23"/>
      <c r="K24" s="23"/>
      <c r="L24" s="23"/>
      <c r="M24" s="23"/>
      <c r="N24" s="23"/>
    </row>
    <row r="25" ht="50.25" customHeight="1" spans="1:14">
      <c r="A25" s="23"/>
      <c r="B25" s="23"/>
      <c r="C25" s="23"/>
      <c r="D25" s="23"/>
      <c r="E25" s="23"/>
      <c r="F25" s="23"/>
      <c r="G25" s="23"/>
      <c r="H25" s="23"/>
      <c r="I25" s="23"/>
      <c r="J25" s="23"/>
      <c r="K25" s="23"/>
      <c r="L25" s="23"/>
      <c r="M25" s="23"/>
      <c r="N25" s="23"/>
    </row>
    <row r="26" ht="45.75" customHeight="1" spans="1:14">
      <c r="A26" s="23"/>
      <c r="B26" s="23"/>
      <c r="C26" s="23"/>
      <c r="D26" s="23"/>
      <c r="E26" s="23"/>
      <c r="F26" s="23"/>
      <c r="G26" s="23"/>
      <c r="H26" s="23"/>
      <c r="I26" s="23"/>
      <c r="J26" s="23"/>
      <c r="K26" s="23"/>
      <c r="L26" s="23"/>
      <c r="M26" s="23"/>
      <c r="N26" s="23"/>
    </row>
    <row r="27" ht="27" customHeight="1" spans="1:14">
      <c r="A27" s="23"/>
      <c r="B27" s="23"/>
      <c r="C27" s="23"/>
      <c r="D27" s="23"/>
      <c r="E27" s="23"/>
      <c r="F27" s="23"/>
      <c r="G27" s="23"/>
      <c r="H27" s="23"/>
      <c r="I27" s="23"/>
      <c r="J27" s="23"/>
      <c r="K27" s="23"/>
      <c r="L27" s="23"/>
      <c r="M27" s="23"/>
      <c r="N27" s="23"/>
    </row>
    <row r="28" ht="27" customHeight="1" spans="1:14">
      <c r="A28" s="23"/>
      <c r="B28" s="23"/>
      <c r="C28" s="23"/>
      <c r="D28" s="23"/>
      <c r="E28" s="23"/>
      <c r="F28" s="23"/>
      <c r="G28" s="23"/>
      <c r="H28" s="23"/>
      <c r="I28" s="23"/>
      <c r="J28" s="23"/>
      <c r="K28" s="23"/>
      <c r="L28" s="23"/>
      <c r="M28" s="23"/>
      <c r="N28" s="23"/>
    </row>
    <row r="29" ht="33" customHeight="1" spans="1:14">
      <c r="A29" s="23"/>
      <c r="B29" s="23"/>
      <c r="C29" s="23"/>
      <c r="D29" s="23"/>
      <c r="E29" s="23"/>
      <c r="F29" s="23"/>
      <c r="G29" s="23"/>
      <c r="H29" s="23"/>
      <c r="I29" s="23"/>
      <c r="J29" s="23"/>
      <c r="K29" s="23"/>
      <c r="L29" s="23"/>
      <c r="M29" s="23"/>
      <c r="N29" s="23"/>
    </row>
  </sheetData>
  <mergeCells count="80">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A21:H21"/>
    <mergeCell ref="I21:J21"/>
    <mergeCell ref="K21:L21"/>
    <mergeCell ref="M21:N21"/>
    <mergeCell ref="A22:N22"/>
    <mergeCell ref="A12:A13"/>
    <mergeCell ref="A14:A20"/>
    <mergeCell ref="B15:B17"/>
    <mergeCell ref="A7:B11"/>
    <mergeCell ref="A23:N29"/>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Company>Lenovo</Company>
  <Application>Microsoft Excel</Application>
  <HeadingPairs>
    <vt:vector size="2" baseType="variant">
      <vt:variant>
        <vt:lpstr>工作表</vt:lpstr>
      </vt:variant>
      <vt:variant>
        <vt:i4>1</vt:i4>
      </vt:variant>
    </vt:vector>
  </HeadingPairs>
  <TitlesOfParts>
    <vt:vector size="1" baseType="lpstr">
      <vt:lpstr>科信局</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花香氤</cp:lastModifiedBy>
  <dcterms:created xsi:type="dcterms:W3CDTF">2024-02-29T01:46:00Z</dcterms:created>
  <dcterms:modified xsi:type="dcterms:W3CDTF">2024-03-21T04:45:19Z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2052-12.1.0.16250</vt:lpwstr>
  </property>
  <property fmtid="{D5CDD505-2E9C-101B-9397-08002B2CF9AE}" pid="3" name="ICV">
    <vt:lpwstr>C96DF860655F44228F27F8C51F228F2F_12</vt:lpwstr>
  </property>
</Properties>
</file>